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(180112)18년 발주계획\"/>
    </mc:Choice>
  </mc:AlternateContent>
  <bookViews>
    <workbookView xWindow="945" yWindow="45" windowWidth="22155" windowHeight="11655"/>
  </bookViews>
  <sheets>
    <sheet name="신규" sheetId="1" r:id="rId1"/>
  </sheets>
  <definedNames>
    <definedName name="_xlnm.Print_Area" localSheetId="0">신규!$A$1:$M$8</definedName>
  </definedNames>
  <calcPr calcId="162913"/>
</workbook>
</file>

<file path=xl/calcChain.xml><?xml version="1.0" encoding="utf-8"?>
<calcChain xmlns="http://schemas.openxmlformats.org/spreadsheetml/2006/main">
  <c r="L4" i="1" l="1"/>
  <c r="L5" i="1"/>
  <c r="L6" i="1"/>
  <c r="L3" i="1"/>
  <c r="L2" i="1"/>
  <c r="E7" i="1" l="1"/>
  <c r="L7" i="1"/>
</calcChain>
</file>

<file path=xl/sharedStrings.xml><?xml version="1.0" encoding="utf-8"?>
<sst xmlns="http://schemas.openxmlformats.org/spreadsheetml/2006/main" count="45" uniqueCount="35">
  <si>
    <t>비고란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</si>
  <si>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</si>
  <si>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</si>
  <si>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</si>
  <si>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</si>
  <si>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</si>
  <si>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</si>
  <si>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</si>
  <si>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</si>
  <si>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</si>
  <si>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계</t>
    <phoneticPr fontId="3" type="noConversion"/>
  </si>
  <si>
    <t>공사지역</t>
    <phoneticPr fontId="3" type="noConversion"/>
  </si>
  <si>
    <t>순번</t>
    <phoneticPr fontId="3" type="noConversion"/>
  </si>
  <si>
    <t>계</t>
    <phoneticPr fontId="3" type="noConversion"/>
  </si>
  <si>
    <t>건수</t>
    <phoneticPr fontId="3" type="noConversion"/>
  </si>
  <si>
    <t>금액</t>
    <phoneticPr fontId="3" type="noConversion"/>
  </si>
  <si>
    <t>항인_지원_항인_지총_표지소 방호시설 개선 (강원,안양)</t>
  </si>
  <si>
    <t>항인_지원_항인_지총_항시본(인천) ATC 본관동 전력시설 개량</t>
  </si>
  <si>
    <t>항인_지원_항인_지총_제주표지소 외곽울타리 교체공사</t>
  </si>
  <si>
    <t>항인_지원_대구표지소 전원선 교체공사</t>
  </si>
  <si>
    <t>항인_지원_부안항공무선표지소 청사 옥상 우레탄 방수 공사</t>
  </si>
  <si>
    <t>인천지원총괄팀</t>
  </si>
  <si>
    <t>대구항공무선표지소</t>
  </si>
  <si>
    <t>부안항공무선표지소</t>
  </si>
  <si>
    <t>자체조달</t>
  </si>
  <si>
    <t>전라북도</t>
  </si>
  <si>
    <t>건축</t>
  </si>
  <si>
    <t>일반</t>
  </si>
  <si>
    <t>통신</t>
  </si>
  <si>
    <t>전기</t>
  </si>
  <si>
    <t>토목</t>
  </si>
  <si>
    <t>대구광역시</t>
  </si>
  <si>
    <t>인천광역시</t>
  </si>
  <si>
    <t>제주특별자치도</t>
  </si>
  <si>
    <t>인천지원총괄팀,인천항행통신팀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</si>
</sst>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2" xfId="0" applyFont="1" applyFill="1" applyBorder="1" applyAlignment="1">
      <alignment vertical="center"/>
    </xf>
    <xf numFmtId="176" fontId="0" fillId="0" borderId="2" xfId="1" applyNumberFormat="1" applyFont="1" applyBorder="1">
      <alignment vertical="center"/>
    </xf>
    <xf numFmtId="176" fontId="0" fillId="0" borderId="4" xfId="1" applyNumberFormat="1" applyFont="1" applyBorder="1">
      <alignment vertical="center"/>
    </xf>
    <xf numFmtId="176" fontId="0" fillId="0" borderId="7" xfId="1" applyNumberFormat="1" applyFont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/>
    </xf>
    <xf numFmtId="49" fontId="4" fillId="0" borderId="15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"/>
  <sheetViews>
    <sheetView tabSelected="1" zoomScaleNormal="100" zoomScaleSheetLayoutView="115" workbookViewId="0"/>
  </sheetViews>
  <sheetFormatPr defaultRowHeight="13.5" x14ac:dyDescent="0.15"/>
  <cols>
    <col min="1" max="1" width="4.6640625" style="23" bestFit="1" customWidth="1"/>
    <col min="2" max="2" width="8" style="23" bestFit="1" customWidth="1"/>
    <col min="3" max="3" width="6.33203125" style="23" bestFit="1" customWidth="1"/>
    <col min="4" max="4" width="8.21875" bestFit="1" customWidth="1"/>
    <col min="5" max="5" width="51.88671875" bestFit="1" customWidth="1"/>
    <col min="6" max="6" width="13.5546875" style="18" bestFit="1" customWidth="1"/>
    <col min="7" max="7" width="4.88671875" bestFit="1" customWidth="1"/>
    <col min="8" max="8" width="8" bestFit="1" customWidth="1"/>
    <col min="9" max="9" width="12.5546875" bestFit="1" customWidth="1"/>
    <col min="10" max="10" width="14.21875" bestFit="1" customWidth="1"/>
    <col min="11" max="11" width="11.44140625" bestFit="1" customWidth="1"/>
    <col min="12" max="12" width="16" bestFit="1" customWidth="1"/>
    <col min="13" max="13" width="26.88671875" bestFit="1" customWidth="1"/>
  </cols>
  <sheetData>
    <row r="1" spans="1:13" ht="33.75" customHeight="1" thickBot="1" x14ac:dyDescent="0.2">
      <c r="A1" s="1" t="s">
        <v>12</v>
      </c>
      <c r="B1" s="1" t="s">
        <v>1</v>
      </c>
      <c r="C1" s="2" t="s">
        <v>2</v>
      </c>
      <c r="D1" s="7" t="s">
        <v>3</v>
      </c>
      <c r="E1" s="1" t="s">
        <v>4</v>
      </c>
      <c r="F1" s="16" t="s">
        <v>11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1" t="s">
        <v>0</v>
      </c>
    </row>
    <row r="2" spans="1:13" ht="17.25" customHeight="1" thickTop="1" x14ac:dyDescent="0.15">
      <c r="A2" s="20">
        <v>1</v>
      </c>
      <c r="B2" s="31">
        <v>2018</v>
      </c>
      <c r="C2" s="32">
        <v>4</v>
      </c>
      <c r="D2" s="10" t="s">
        <v>24</v>
      </c>
      <c r="E2" s="3" t="s">
        <v>16</v>
      </c>
      <c r="F2" s="17"/>
      <c r="G2" s="12" t="s">
        <v>28</v>
      </c>
      <c r="H2" s="3" t="s">
        <v>27</v>
      </c>
      <c r="I2" s="13">
        <v>274403805</v>
      </c>
      <c r="J2" s="13">
        <v>393739250</v>
      </c>
      <c r="K2" s="13">
        <v>17956945</v>
      </c>
      <c r="L2" s="13">
        <f>SUM(I2:K2)</f>
        <v>686100000</v>
      </c>
      <c r="M2" s="4" t="s">
        <v>34</v>
      </c>
    </row>
    <row r="3" spans="1:13" ht="17.25" customHeight="1" x14ac:dyDescent="0.15">
      <c r="A3" s="24">
        <v>2</v>
      </c>
      <c r="B3" s="33">
        <v>2018</v>
      </c>
      <c r="C3" s="34">
        <v>2</v>
      </c>
      <c r="D3" s="5" t="s">
        <v>24</v>
      </c>
      <c r="E3" s="5" t="s">
        <v>17</v>
      </c>
      <c r="F3" s="17" t="s">
        <v>32</v>
      </c>
      <c r="G3" s="5" t="s">
        <v>29</v>
      </c>
      <c r="H3" s="5" t="s">
        <v>27</v>
      </c>
      <c r="I3" s="14">
        <v>774000000</v>
      </c>
      <c r="J3" s="14">
        <v>1192000000</v>
      </c>
      <c r="K3" s="14">
        <v>0</v>
      </c>
      <c r="L3" s="14">
        <f>SUM(I3:K3)</f>
        <v>1966000000</v>
      </c>
      <c r="M3" s="6" t="s">
        <v>21</v>
      </c>
    </row>
    <row r="4" spans="1:13" ht="17.25" customHeight="1" x14ac:dyDescent="0.15">
      <c r="A4" s="21">
        <v>3</v>
      </c>
      <c r="B4" s="35">
        <v>2018</v>
      </c>
      <c r="C4" s="34">
        <v>3</v>
      </c>
      <c r="D4" s="5" t="s">
        <v>24</v>
      </c>
      <c r="E4" s="5" t="s">
        <v>18</v>
      </c>
      <c r="F4" s="17" t="s">
        <v>33</v>
      </c>
      <c r="G4" s="5" t="s">
        <v>30</v>
      </c>
      <c r="H4" s="5" t="s">
        <v>27</v>
      </c>
      <c r="I4" s="14">
        <v>261300000</v>
      </c>
      <c r="J4" s="14">
        <v>0</v>
      </c>
      <c r="K4" s="14">
        <v>0</v>
      </c>
      <c r="L4" s="14">
        <f t="shared" ref="L4:L6" si="0">SUM(I4:K4)</f>
        <v>261300000</v>
      </c>
      <c r="M4" s="6" t="s">
        <v>21</v>
      </c>
    </row>
    <row r="5" spans="1:13" ht="17.25" customHeight="1" x14ac:dyDescent="0.15">
      <c r="A5" s="21">
        <v>4</v>
      </c>
      <c r="B5" s="35">
        <v>2018</v>
      </c>
      <c r="C5" s="34">
        <v>5</v>
      </c>
      <c r="D5" s="5" t="s">
        <v>24</v>
      </c>
      <c r="E5" s="5" t="s">
        <v>19</v>
      </c>
      <c r="F5" s="17" t="s">
        <v>31</v>
      </c>
      <c r="G5" s="5" t="s">
        <v>29</v>
      </c>
      <c r="H5" s="5" t="s">
        <v>27</v>
      </c>
      <c r="I5" s="14">
        <v>15200000</v>
      </c>
      <c r="J5" s="14">
        <v>0</v>
      </c>
      <c r="K5" s="14">
        <v>0</v>
      </c>
      <c r="L5" s="14">
        <f t="shared" si="0"/>
        <v>15200000</v>
      </c>
      <c r="M5" s="6" t="s">
        <v>22</v>
      </c>
    </row>
    <row r="6" spans="1:13" ht="17.25" customHeight="1" x14ac:dyDescent="0.15">
      <c r="A6" s="22">
        <v>5</v>
      </c>
      <c r="B6" s="36">
        <v>2018</v>
      </c>
      <c r="C6" s="37">
        <v>4</v>
      </c>
      <c r="D6" s="11" t="s">
        <v>24</v>
      </c>
      <c r="E6" s="8" t="s">
        <v>20</v>
      </c>
      <c r="F6" s="19" t="s">
        <v>25</v>
      </c>
      <c r="G6" s="8" t="s">
        <v>26</v>
      </c>
      <c r="H6" s="8" t="s">
        <v>27</v>
      </c>
      <c r="I6" s="15">
        <v>8200000</v>
      </c>
      <c r="J6" s="15">
        <v>0</v>
      </c>
      <c r="K6" s="15">
        <v>0</v>
      </c>
      <c r="L6" s="14">
        <f t="shared" si="0"/>
        <v>8200000</v>
      </c>
      <c r="M6" s="9" t="s">
        <v>23</v>
      </c>
    </row>
    <row r="7" spans="1:13" s="30" customFormat="1" ht="23.25" customHeight="1" x14ac:dyDescent="0.15">
      <c r="A7" s="25" t="s">
        <v>13</v>
      </c>
      <c r="B7" s="25"/>
      <c r="C7" s="25"/>
      <c r="D7" s="27" t="s">
        <v>14</v>
      </c>
      <c r="E7" s="25">
        <f>COUNTA(E2:E6)</f>
        <v>5</v>
      </c>
      <c r="F7" s="28"/>
      <c r="G7" s="26"/>
      <c r="H7" s="26"/>
      <c r="I7" s="26"/>
      <c r="J7" s="26"/>
      <c r="K7" s="27" t="s">
        <v>15</v>
      </c>
      <c r="L7" s="29">
        <f>SUM(L2:L6)</f>
        <v>2936800000</v>
      </c>
      <c r="M7" s="26"/>
    </row>
  </sheetData>
  <phoneticPr fontId="3" type="noConversion"/>
  <dataValidations count="4">
    <dataValidation type="list" allowBlank="1" showInputMessage="1" showErrorMessage="1" sqref="G2:G6">
      <formula1>"토건,토목,건축,전문,전기,통신,소방,기타"</formula1>
    </dataValidation>
    <dataValidation type="list" allowBlank="1" showInputMessage="1" showErrorMessage="1" sqref="H2:H6">
      <formula1>"대안,턴키,일반,PQ,수의,실적"</formula1>
    </dataValidation>
    <dataValidation type="list" allowBlank="1" showInputMessage="1" showErrorMessage="1" sqref="D2:D6">
      <formula1>"자체조달,중앙조달"</formula1>
    </dataValidation>
    <dataValidation type="list" showInputMessage="1" showErrorMessage="1" sqref="F2:F6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5" right="0.75" top="1" bottom="1" header="0.5" footer="0.5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신규</vt:lpstr>
      <vt:lpstr>신규!Print_Area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Windows 사용자</cp:lastModifiedBy>
  <dcterms:created xsi:type="dcterms:W3CDTF">2008-05-26T06:05:20Z</dcterms:created>
  <dcterms:modified xsi:type="dcterms:W3CDTF">2018-01-12T07:39:02Z</dcterms:modified>
</cp:coreProperties>
</file>